
<file path=[Content_Types].xml><?xml version="1.0" encoding="utf-8"?>
<Types xmlns="http://schemas.openxmlformats.org/package/2006/content-type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nnections.xml" ContentType="application/vnd.openxmlformats-officedocument.spreadsheetml.connection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ymontenegrog\Downloads\"/>
    </mc:Choice>
  </mc:AlternateContent>
  <xr:revisionPtr revIDLastSave="0" documentId="13_ncr:1_{CA4C0F1F-15D0-4EF7-89CE-F5B3186E31CE}" xr6:coauthVersionLast="47" xr6:coauthVersionMax="47" xr10:uidLastSave="{00000000-0000-0000-0000-000000000000}"/>
  <bookViews>
    <workbookView xWindow="-28920" yWindow="-120" windowWidth="29040" windowHeight="15720" xr2:uid="{A1F8BDA8-ED15-41D0-9530-DEFA58D27C85}"/>
  </bookViews>
  <sheets>
    <sheet name="PUNTO 1.1" sheetId="4" r:id="rId1"/>
    <sheet name="PUNTO 1.2" sheetId="5" r:id="rId2"/>
  </sheet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Consulta-3b3c316e-cb07-43db-869b-91a6501921cc" name="Consulta" connection="Oracle DWH"/>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D12" i="5"/>
  <c r="D10" i="5"/>
  <c r="B13" i="5"/>
  <c r="D13" i="5"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BFCBD01-E6BC-4CFB-8FAB-3AE6177B4351}" name="Oracle DWH" type="100" refreshedVersion="8" minRefreshableVersion="5">
    <extLst>
      <ext xmlns:x15="http://schemas.microsoft.com/office/spreadsheetml/2010/11/main" uri="{DE250136-89BD-433C-8126-D09CA5730AF9}">
        <x15:connection id="f2cfb6ef-f91e-452e-99ca-72fd7d565974">
          <x15:oledbPr connection="Provider=OraOLEDB.Oracle;Data Source=DWH;Persist Security Info=false;User ID=DATAMART">
            <x15:dbCommand text="SELECT DISTINCT _x000d__x000a_IDPERSONA,_x000d__x000a_NOMPROYECTO_BMT,_x000d__x000a_CODLOCALIDAD_ATENCION,_x000d__x000a_LOCALIDAD_ATENCION,_x000d__x000a_LOCALIDAD_RESIDENCIA,_x000d__x000a_NOMUNDOPE,_x000d__x000a_SEXO_ACTUAL SEXO,_x000d__x000a_EDAD_A_PRIMER_DIA_ANUAL,_x000d__x000a_FECNACIMIENTO_ACTUAL,_x000d__x000a_GRUPO_ETAREO_1DIA_ANUAL_ACTUA GRUPO_ETAREO_1DIA_ANUAL,_x000d__x000a_ETNIA_ACTUAL ETNIA,_x000d__x000a_NOMINDIGENA_ACTUAL NOMINDIGENA,_x000d__x000a_ACTUACION_ACTUAL,_x000d__x000a_IDNUCLEO_ACTUAL IDNUCLEO,_x000d__x000a_DISCAPACIDAD_ACTUAL DISCAPACIDAD,_x000d__x000a_TIPO_DISCAPACIDAD_ACTUAL TIPO_DISCAPACIDAD,_x000d__x000a_SITUACION_DISCAPACIDAD_ACTUAL SITUACION_DISCAPACIDAD,_x000d__x000a_SERVICIO_BMT,_x000d__x000a_NOMSUBMODALIDAD_N1,_x000d__x000a_NOMSUBMODALIDAD_N2,_x000d__x000a_NOMMODALIDAD,_x000d__x000a_NOMGENERO_ACTUAL NOMGENERO,_x000d__x000a_NOMORIENTACION_ACTUAL NOMORIENTACION,_x000d__x000a_RUV_ACTUAL VICTIMA,_x000d__x000a_CODPAIS_NACI_ACTUAL CODPAIS_NACI,_x000d__x000a_PAIS_NACI_ACTUAL PAIS_NACI,_x000d__x000a_UPZ_RESIDENCIA,_x000d__x000a_UPZ_UNDOPE_SIRBE,_x000d__x000a_BARRIO_RESIDENCIA,_x000d__x000a_BARRIO_UNDOPE_SIRBE,_x000d__x000a_IDPERSIRBE,_x000d__x000a_MIGRANTE_ACTUAL MIGRANTE,_x000d__x000a_ETNIA_SINO_ACTUAL,_x000d__x000a_LGBTI_ACTUAL,_x000d__x000a_HECHO_VICTIMIZANTE,_x000d__x000a_NOMPOSOCU_ACTUAL,_x000d__x000a_NOMACTIV_ACTUAL,_x000d__x000a_NOMTIPPREDIO_actual,_x000d__x000a_APOYO_ECONOMICO_C,_x000d__x000a_NOMTIPOPARENTESCO,_x000d__x000a_DESC_BENEFICIO,_x000d__x000a_NOMDEPTO_NACI,_x000d__x000a_NOMMPIO_NACI_x000d__x000a_,clasificacion_SISBENIV_x000d__x000a_, grupo_sisbeniv_x000d__x000a_, nivel_sisbeniv_x000d__x000a_FROM DATAMART.VIEW_PUA_202312"/>
          </x15:oledbPr>
        </x15:connection>
      </ext>
    </extLst>
  </connection>
  <connection id="2" xr16:uid="{00000000-0015-0000-FFFF-FFFF01000000}" keepAlive="1" name="ThisWorkbookDataModel" description="Modelo de dato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<sst xmlns="http://schemas.openxmlformats.org/spreadsheetml/2006/main" count="53" uniqueCount="52">
  <si>
    <t>Nota 1 : Una persona pudo haber sido beneficiario en más de una modalidad, por lo que no deben sumarse los valores mostrados en la tabla. Todos los valores mostrados corresponden a conteos de personas únicas de acuerdo con la desagregación.</t>
  </si>
  <si>
    <t>Nota 2: Para la vigencia 2024 se llevó a cabo la transformación del servicio de Apoyos Económicos para Persona Mayor, en sus modalidades Tipo A, B y B desplazados, hacia la estrategia de transferencias monetarias para personas mayores, en concordancia con las directrices establecidas en el Plan Distrital de Desarrollo 2024-2027 “Bogotá Camina Segura”. Esta transformación se enmarca en las acciones de ajuste al diseño y uso de los canales de entrega de la estrategia de Ingreso Mínimo Garantizado, así como en el reconocimiento de las dinámicas demográficas que evidencian una tendencia al envejecimiento de la población durante el periodo 2024-2027.
El objetivo de esta transición es avanzar de manera progresiva en la ampliación de la base de personas mayores beneficiarias y en el incremento del valor mensual de los apoyos económicos entregados, bajo criterios de sostenibilidad fiscal, pertinencia de las inversiones y focalización del gasto público.
En este contexto, las personas mayores que se encontraban vinculadas a los apoyos económicos Tipo A, B y B desplazados hasta el 30 de septiembre de 2024 pasaron a ser atendidas mediante el esquema de transferencias monetarias para personas mayores, administrado por la Dirección de Transferencias, a partir del 1 de octubre de 2024.</t>
  </si>
  <si>
    <t>Nota 3: La cifra correspondiente a la vigencia 2025 del servicio de transferencias monetarias presenta un aumento significativo frente a las vigencias anteriores. Esto se explica, principalmente, porque las personas que anteriormente eran beneficiarias del Apoyo Económico Tipo C, subsidiado con recursos de los Fondos de Desarrollo Local, pasaron a ser atendidas por el proyecto 7938 – IMG a partir de agosto de 2025. Adicionalmente, este incremento se ve reflejado por la incorporación de nuevas personas beneficiarias como resultado de los nuevos componentes definidos en el marco del rediseño de la estrategia IMG.</t>
  </si>
  <si>
    <t>Nota 4. En la vigencia 2025 se realizó la transformación del servicio Compromiso por una Alimentación Incluyente, en razón a mejores transferencias y bienestar. En este proceso se egresaron las personas que no cumplían con los nuevos criterios de atención. A partir de esta transformación, el servicio se enfocó en hogares con pertenencia étnica, por lo cual las modalidades “Beneficiario hogares con pertenencia étnica A”, “Beneficiario hogares con pertenencia étnica E” y “Beneficiario hogares con pertenencia étnica F” fueron creadas en 2025 y no registran información en vigencias anteriores.</t>
  </si>
  <si>
    <t>Nota 5. En la vigencia 2025, la modalidad “Alimentación integral D personas de núcleos con estado activo siete a nueve” no registró personas beneficiarias, debido a que no se identificaron núcleos familiares con ese rango de estado activo dentro del proceso de focalización para el periodo mencionado.</t>
  </si>
  <si>
    <t>Nota 6. En la vigencia 2024 se implementó la transformación del servicio Fortalecimiento a la inclusión y apoyo alimentario a personas con discapacidad, dando lugar a nuevas modalidades que comenzaron operación en agosto de ese año. Por esta razón, las modalidades “Transferencias para personas con discapacidad” y “Bono canjeable por alimentos” fueron creadas en 2024 y no presentan datos en 2023. Asimismo, en el marco de esta transformación, las siguientes modalidades no registran datos en 2025: “Bono canjeable por alimento un persona con discapacidad”, “Bono canjeable por alimento dos persona con discapacidad”, “Bono canjeable por alimento tres o más persona con discapacidad”, “Bono canjeable por alimento un persona con discapacidad con cuidador-a”, “Bono canjeable por alimento dos persona con discapacidad con cuidador-a”, “Bono canjeable por alimento tres o más persona con discapacidad con cuidador-a”, toda vez que dejaron de operar con la entrada en funcionamiento de las nuevas modalidades.</t>
  </si>
  <si>
    <t>Nota 7: Para el caso del “bono canjeable personas mayores insan severa Bogota Hambre Cero”, es importante precisar que en el marco de la Estrategia Distrital Bogotá Hambre Cero, la Subdirección para la Vejez, se sumo desde el servicio Centro Día Casa de la Sabiduría, en el proceso de recuperación nutricional de personas mayores en inseguridad alimentaria severa de acuerdo con los resultados obtenidos en la escala ELCSA, este proceso de recuperación nutricional tuvo una duracion de 12 meses impactando favorablemente las condiciones alimentarias de las personas mayores mes a mes iniciando desde enero de 2024 finalizando en diciembre de 2024</t>
  </si>
  <si>
    <t>Nota 8. El “Apoyo económico diferenciado Colombia Mayor” corresponde a una iniciativa del Departamento Administrativo de Prosperidad Social que se creó a partir de 2024, cuando se incrementó el valor del apoyo para personas mayores de 80 años. Posteriormente, en septiembre de 2025, el beneficio se amplió a hombres mayores de 75 años y mujeres mayores de 70 años, y en diciembre de 2025 se incluyeron hombres mayores de 65 años y mujeres mayores de 60 años, aumentando así el número de personas beneficiarias.
En la vigencia 2023 este apoyo diferencial no existía, razón por la cual la información solo está disponible a partir del año 2024.</t>
  </si>
  <si>
    <t>SERVICIO O MODALIDAD</t>
  </si>
  <si>
    <t>PERSONAS ÚNICAS 2023</t>
  </si>
  <si>
    <t>PERSONAS ÚNICAS 2024</t>
  </si>
  <si>
    <t>PERSONAS ÚNICAS 2025</t>
  </si>
  <si>
    <t xml:space="preserve"> EMERGENCIA SOCIAL BONO CANJEABLE POR ALIMENTOS</t>
  </si>
  <si>
    <t>APOYOS ECONÓMICOS PARA LA PERSONA MAYOR</t>
  </si>
  <si>
    <t xml:space="preserve"> APOYO ECONÓMICO A</t>
  </si>
  <si>
    <t>APOYO ECONÓMICO B</t>
  </si>
  <si>
    <t>APOYO ECONÓMICO B DESPLAZADO</t>
  </si>
  <si>
    <t>APOYO ECONÓMICO COFINANCIADO D</t>
  </si>
  <si>
    <t>BONO CANJEABLE PERSONAS MAYORES INSAN SEVERA BOGOTA HAMBRE CERO</t>
  </si>
  <si>
    <t>APOYO ECONÓMICO DIFERENCIADO COLOMBIA MAYOR</t>
  </si>
  <si>
    <t>BONO CANJEABLE POR ALIMENTO UN PERSONA CON DISCAPACIDAD</t>
  </si>
  <si>
    <t>BONO CANJEABLE POR ALIMENTO DOS PERSONA CON DISCAPACIDAD</t>
  </si>
  <si>
    <t>BONO CANJEABLE POR ALIMENTO TRES O MAS PERSONA CON DISCAPACIDAD</t>
  </si>
  <si>
    <t>BONO CANJEABLE POR ALIMENTO UN PERSONA CON DISCAPACIDAD CON CUIDADOR-A</t>
  </si>
  <si>
    <t>BONO CANJEABLE POR ALIMENTO DOS PERSONA CON DISCAPACIDAD CON CUIDADOR-A</t>
  </si>
  <si>
    <t>BONO CANJEABLE POR ALIMENTO TRES O MÁS PERSONA CON DISCAPACIDAD CON CUIDADOR-A</t>
  </si>
  <si>
    <t>BONO CANJEABLE POR ALIMENTOS</t>
  </si>
  <si>
    <t>TRANSFERENCIA MONETARIA NO CONDICIONADA</t>
  </si>
  <si>
    <t>TRANSFERENCIAS ORDINARIAS - INGRESO MÍNIMO GARANTIZADO</t>
  </si>
  <si>
    <t>ALIMENTACIÓN INTEGRAL A PERSONAS DE NÚCLEOS CON ESTADO ACTIVO UNO</t>
  </si>
  <si>
    <t>ALIMENTACIÓN INTEGRAL B PERSONAS DE NÚCLEOS CON ESTADO ACTIVO DOS A TRES</t>
  </si>
  <si>
    <t>ALIMENTACIÓN INTEGRAL C PERSONAS DE NÚCLEOS CON ESTADO ACTIVO CUATRO A SEIS</t>
  </si>
  <si>
    <t>ALIMENTACIÓN INTEGRAL D PERSONAS DE NÚCLEOS CON ESTADO ACTIVO SIETE A NUEVE</t>
  </si>
  <si>
    <t>BENEFICIARIO HOGARES CON PERTENENCIA ÉTNICA A</t>
  </si>
  <si>
    <t>BENEFICIARIO HOGARES CON PERTENENCIA ÉTNICA E</t>
  </si>
  <si>
    <t>BENEFICIARIO HOGARES CON PERTENENCIA ÉTNICA F</t>
  </si>
  <si>
    <t>Fuente: Reporte Personas Únicas Atendidas - PUA</t>
  </si>
  <si>
    <t>Fecha de Corte:  Del 1 de enero a 31 de diciembre de 2023, 2024 Y 2025</t>
  </si>
  <si>
    <t>Fecha de Consulta: 05/02/2026</t>
  </si>
  <si>
    <t>Personas mayores que cuenta con SISBEN A, B y C en Bogotá versus personas mayores atendiidas que pertenecern a  SISBEN A, B y C</t>
  </si>
  <si>
    <t>VIGENCIA 2025</t>
  </si>
  <si>
    <t>GRUPO SISBEN</t>
  </si>
  <si>
    <t>BOGOTÁ</t>
  </si>
  <si>
    <t>PERSONAS ÚNICAS ATENDIDAS SDIS</t>
  </si>
  <si>
    <t>%</t>
  </si>
  <si>
    <t>A</t>
  </si>
  <si>
    <t>B</t>
  </si>
  <si>
    <t>C</t>
  </si>
  <si>
    <t>Total</t>
  </si>
  <si>
    <t>Fecha de Corte:  Del 1 de enero a 31 de diciembre de 2025</t>
  </si>
  <si>
    <t>Fecha de Consulta: 05/09/2025</t>
  </si>
  <si>
    <t>PERSONAS MAYORES QUE HAN RECIBIDO BONOS DE AYUDA EN LOS ÚLTIMOS TRES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</si>
</sst>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 x14ac:knownFonts="1">
    <font>
      <sz val="11"/>
      <color theme="1"/>
      <name val="Aptos Narrow"/>
      <family val="2"/>
      <scheme val="minor"/>
    </font>
    <font>
      <b/>
      <sz val="11"/>
      <color theme="1"/>
      <name val="Aptos Narrow"/>
      <family val="2"/>
      <scheme val="minor"/>
    </font>
    <font>
      <sz val="10"/>
      <color theme="1"/>
      <name val="Aptos Narrow"/>
      <family val="2"/>
      <scheme val="minor"/>
    </font>
    <font>
      <b/>
      <sz val="10"/>
      <color theme="1"/>
      <name val="Aptos Narrow"/>
      <family val="2"/>
      <scheme val="minor"/>
    </font>
    <font>
      <sz val="10"/>
      <color rgb="FF000000"/>
      <name val="Arial Narrow"/>
      <family val="2"/>
    </font>
    <font>
      <b/>
      <sz val="10"/>
      <color theme="1"/>
      <name val="Arial Narrow"/>
      <family val="2"/>
    </font>
    <font>
      <sz val="10"/>
      <color theme="1"/>
      <name val="Arial Narrow"/>
      <family val="2"/>
    </font>
    <font>
      <sz val="11"/>
      <color theme="1"/>
      <name val="Aptos Narrow"/>
      <family val="2"/>
      <scheme val="minor"/>
    </font>
    <font>
      <sz val="8"/>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bottom style="thin">
        <color indexed="64"/>
      </bottom>
      <diagonal/>
    </border>
  </borders>
  <cellStyleXfs count="3">
    <xf numFmtId="0" fontId="0" fillId="0" borderId="0"/>
    <xf numFmtId="43" fontId="7" fillId="0" borderId="0" applyFont="0" applyFill="0" applyBorder="0" applyAlignment="0" applyProtection="0"/>
    <xf numFmtId="9" fontId="7" fillId="0" borderId="0" applyFont="0" applyFill="0" applyBorder="0" applyAlignment="0" applyProtection="0"/>
  </cellStyleXfs>
  <cellXfs count="39">
    <xf numFmtId="0" fontId="0" fillId="0" borderId="0" xfId="0"/>
    <xf numFmtId="0" fontId="4" fillId="0" borderId="0" xfId="0" applyFont="1"/>
    <xf numFmtId="0" fontId="6" fillId="0" borderId="1" xfId="0" applyFont="1" applyBorder="1"/>
    <xf numFmtId="0" fontId="6" fillId="0" borderId="0" xfId="0" applyFont="1"/>
    <xf numFmtId="0" fontId="6" fillId="0" borderId="3" xfId="0" applyFont="1" applyBorder="1" applyAlignment="1">
      <alignment horizontal="justify" vertical="center"/>
    </xf>
    <xf numFmtId="165" fontId="0" fillId="0" borderId="0" xfId="1" applyNumberFormat="1" applyFont="1" applyAlignment="1">
      <alignment vertical="center"/>
    </xf>
    <xf numFmtId="165" fontId="6" fillId="0" borderId="1" xfId="1" applyNumberFormat="1" applyFont="1" applyBorder="1" applyAlignment="1">
      <alignment vertical="center"/>
    </xf>
    <xf numFmtId="165" fontId="6" fillId="3" borderId="3" xfId="1" applyNumberFormat="1" applyFont="1" applyFill="1" applyBorder="1" applyAlignment="1">
      <alignment vertical="center"/>
    </xf>
    <xf numFmtId="0" fontId="6" fillId="3" borderId="3" xfId="0" applyFont="1" applyFill="1" applyBorder="1" applyAlignment="1">
      <alignment horizontal="justify" vertical="center"/>
    </xf>
    <xf numFmtId="0" fontId="6" fillId="3" borderId="4" xfId="0" applyFont="1" applyFill="1" applyBorder="1"/>
    <xf numFmtId="0" fontId="6" fillId="3" borderId="1" xfId="0" applyFont="1" applyFill="1" applyBorder="1"/>
    <xf numFmtId="0" fontId="0" fillId="3" borderId="0" xfId="0" applyFill="1"/>
    <xf numFmtId="165" fontId="6" fillId="0" borderId="3" xfId="1" applyNumberFormat="1" applyFont="1" applyBorder="1" applyAlignment="1">
      <alignment horizontal="center" vertical="center"/>
    </xf>
    <xf numFmtId="165" fontId="6" fillId="3" borderId="3" xfId="1" applyNumberFormat="1" applyFont="1" applyFill="1" applyBorder="1" applyAlignment="1">
      <alignment horizontal="center" vertical="center"/>
    </xf>
    <xf numFmtId="165" fontId="6" fillId="3" borderId="5" xfId="1" applyNumberFormat="1" applyFont="1" applyFill="1" applyBorder="1" applyAlignment="1">
      <alignment horizontal="center" vertical="center"/>
    </xf>
    <xf numFmtId="165" fontId="6" fillId="0" borderId="1" xfId="1" applyNumberFormat="1" applyFont="1" applyBorder="1" applyAlignment="1">
      <alignment horizontal="center" vertical="center"/>
    </xf>
    <xf numFmtId="165" fontId="6" fillId="3" borderId="1" xfId="1" applyNumberFormat="1" applyFont="1" applyFill="1" applyBorder="1" applyAlignment="1">
      <alignment horizontal="center" vertical="center"/>
    </xf>
    <xf numFmtId="165" fontId="6" fillId="3" borderId="2" xfId="1" applyNumberFormat="1" applyFont="1" applyFill="1" applyBorder="1" applyAlignment="1">
      <alignment horizontal="center" vertical="center"/>
    </xf>
    <xf numFmtId="165" fontId="6" fillId="0" borderId="6" xfId="1" applyNumberFormat="1" applyFont="1" applyBorder="1" applyAlignment="1">
      <alignment horizontal="center" vertical="center"/>
    </xf>
    <xf numFmtId="0" fontId="5" fillId="2" borderId="7" xfId="0" applyFont="1" applyFill="1" applyBorder="1" applyAlignment="1">
      <alignment horizontal="center" vertical="center"/>
    </xf>
    <xf numFmtId="165" fontId="5" fillId="2" borderId="8" xfId="1" applyNumberFormat="1" applyFont="1" applyFill="1" applyBorder="1" applyAlignment="1">
      <alignment horizontal="center" vertical="center" wrapText="1"/>
    </xf>
    <xf numFmtId="165" fontId="5" fillId="2" borderId="9"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left" vertical="center"/>
    </xf>
    <xf numFmtId="0" fontId="3" fillId="4" borderId="6" xfId="0" applyFont="1" applyFill="1" applyBorder="1" applyAlignment="1">
      <alignment horizontal="center" vertical="center"/>
    </xf>
    <xf numFmtId="3" fontId="3" fillId="4" borderId="6" xfId="0" applyNumberFormat="1" applyFont="1" applyFill="1" applyBorder="1" applyAlignment="1">
      <alignment horizontal="center" vertical="center" wrapText="1"/>
    </xf>
    <xf numFmtId="3" fontId="2" fillId="0" borderId="1" xfId="0" applyNumberFormat="1" applyFont="1" applyBorder="1" applyAlignment="1">
      <alignment horizontal="center" vertical="center"/>
    </xf>
    <xf numFmtId="3" fontId="2" fillId="0" borderId="2" xfId="0" applyNumberFormat="1" applyFont="1" applyBorder="1" applyAlignment="1">
      <alignment horizontal="center" vertical="center"/>
    </xf>
    <xf numFmtId="3" fontId="3" fillId="0" borderId="3" xfId="0" applyNumberFormat="1" applyFont="1" applyBorder="1" applyAlignment="1">
      <alignment horizontal="center" vertical="center"/>
    </xf>
    <xf numFmtId="164" fontId="2" fillId="0" borderId="1" xfId="2" applyNumberFormat="1" applyFont="1" applyBorder="1" applyAlignment="1">
      <alignment horizontal="center" vertical="center"/>
    </xf>
    <xf numFmtId="164" fontId="3" fillId="0" borderId="1" xfId="2" applyNumberFormat="1" applyFont="1" applyBorder="1" applyAlignment="1">
      <alignment horizontal="center" vertical="center"/>
    </xf>
    <xf numFmtId="0" fontId="5" fillId="2" borderId="3" xfId="0" applyFont="1" applyFill="1" applyBorder="1" applyAlignment="1">
      <alignment horizontal="center" vertical="center"/>
    </xf>
    <xf numFmtId="0" fontId="6" fillId="0" borderId="0" xfId="0" applyFont="1" applyAlignment="1">
      <alignment horizontal="justify" vertical="center" wrapText="1"/>
    </xf>
    <xf numFmtId="0" fontId="4" fillId="0" borderId="0" xfId="0" applyFont="1" applyAlignment="1">
      <alignment horizontal="justify" vertical="center"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1" fillId="0" borderId="0" xfId="0" applyFont="1" applyAlignment="1">
      <alignment horizontal="center" vertical="center" wrapText="1"/>
    </xf>
    <xf numFmtId="0" fontId="1" fillId="4" borderId="3" xfId="0" applyFont="1" applyFill="1" applyBorder="1" applyAlignment="1">
      <alignment horizontal="center" vertical="center"/>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theme" Target="theme/theme1.xml"/><Relationship Id="rId7" Type="http://schemas.openxmlformats.org/officeDocument/2006/relationships/powerPivotData" Target="model/item.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connections" Target="connections.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76200</xdr:rowOff>
    </xdr:from>
    <xdr:to>
      <xdr:col>0</xdr:col>
      <xdr:colOff>2962275</xdr:colOff>
      <xdr:row>4</xdr:row>
      <xdr:rowOff>135255</xdr:rowOff>
    </xdr:to>
    <xdr:pic>
      <xdr:nvPicPr>
        <xdr:cNvPr id="4" name="Imagen 1">
          <a:extLst>
            <a:ext uri="{FF2B5EF4-FFF2-40B4-BE49-F238E27FC236}">
              <a16:creationId xmlns:a16="http://schemas.microsoft.com/office/drawing/2014/main" id="{43EF81C4-1715-8B60-D76E-5C229D3D3AF0}"/>
            </a:ext>
          </a:extLst>
        </xdr:cNvPr>
        <xdr:cNvPicPr>
          <a:picLocks noChangeAspect="1"/>
        </xdr:cNvPicPr>
      </xdr:nvPicPr>
      <xdr:blipFill>
        <a:blip xmlns:r="http://schemas.openxmlformats.org/officeDocument/2006/relationships" r:embed="rId1"/>
        <a:stretch>
          <a:fillRect/>
        </a:stretch>
      </xdr:blipFill>
      <xdr:spPr>
        <a:xfrm>
          <a:off x="171450" y="76200"/>
          <a:ext cx="279082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76200</xdr:rowOff>
    </xdr:from>
    <xdr:to>
      <xdr:col>2</xdr:col>
      <xdr:colOff>342900</xdr:colOff>
      <xdr:row>4</xdr:row>
      <xdr:rowOff>135255</xdr:rowOff>
    </xdr:to>
    <xdr:pic>
      <xdr:nvPicPr>
        <xdr:cNvPr id="4" name="Imagen 1">
          <a:extLst>
            <a:ext uri="{FF2B5EF4-FFF2-40B4-BE49-F238E27FC236}">
              <a16:creationId xmlns:a16="http://schemas.microsoft.com/office/drawing/2014/main" id="{18BA4BA9-1B5C-4AB7-8B62-24F61DB9B862}"/>
            </a:ext>
          </a:extLst>
        </xdr:cNvPr>
        <xdr:cNvPicPr>
          <a:picLocks noChangeAspect="1"/>
        </xdr:cNvPicPr>
      </xdr:nvPicPr>
      <xdr:blipFill>
        <a:blip xmlns:r="http://schemas.openxmlformats.org/officeDocument/2006/relationships" r:embed="rId1"/>
        <a:stretch>
          <a:fillRect/>
        </a:stretch>
      </xdr:blipFill>
      <xdr:spPr>
        <a:xfrm>
          <a:off x="142875" y="76200"/>
          <a:ext cx="2790825" cy="7905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5FE50-1DED-4838-9799-AFB8978D91C3}">
  <dimension ref="A6:D42"/>
  <sheetViews>
    <sheetView showGridLines="0" tabSelected="1" workbookViewId="0">
      <selection activeCell="A36" sqref="A36:D36"/>
    </sheetView>
  </sheetViews>
  <sheetFormatPr baseColWidth="10" defaultColWidth="11.42578125" defaultRowHeight="15" x14ac:dyDescent="0.25"/>
  <cols>
    <col min="1" max="1" width="76.140625" style="3" customWidth="1"/>
    <col min="2" max="4" width="18.85546875" style="5" customWidth="1"/>
  </cols>
  <sheetData>
    <row r="6" spans="1:4" ht="15.75" customHeight="1" x14ac:dyDescent="0.25">
      <c r="A6" s="32" t="s">
        <v>51</v>
      </c>
      <c r="B6" s="32"/>
      <c r="C6" s="32"/>
      <c r="D6" s="32"/>
    </row>
    <row r="7" spans="1:4" ht="25.5" x14ac:dyDescent="0.25">
      <c r="A7" s="19" t="s">
        <v>8</v>
      </c>
      <c r="B7" s="20" t="s">
        <v>9</v>
      </c>
      <c r="C7" s="20" t="s">
        <v>10</v>
      </c>
      <c r="D7" s="21" t="s">
        <v>11</v>
      </c>
    </row>
    <row r="8" spans="1:4" x14ac:dyDescent="0.25">
      <c r="A8" s="4" t="s">
        <v>12</v>
      </c>
      <c r="B8" s="12">
        <v>917</v>
      </c>
      <c r="C8" s="15">
        <v>1121</v>
      </c>
      <c r="D8" s="18">
        <v>1417</v>
      </c>
    </row>
    <row r="9" spans="1:4" x14ac:dyDescent="0.25">
      <c r="A9" s="4" t="s">
        <v>13</v>
      </c>
      <c r="B9" s="12">
        <v>90225</v>
      </c>
      <c r="C9" s="15">
        <v>89686</v>
      </c>
      <c r="D9" s="15">
        <v>50944</v>
      </c>
    </row>
    <row r="10" spans="1:4" x14ac:dyDescent="0.25">
      <c r="A10" s="4" t="s">
        <v>14</v>
      </c>
      <c r="B10" s="12">
        <v>106</v>
      </c>
      <c r="C10" s="15">
        <v>92</v>
      </c>
      <c r="D10" s="12"/>
    </row>
    <row r="11" spans="1:4" x14ac:dyDescent="0.25">
      <c r="A11" s="4" t="s">
        <v>15</v>
      </c>
      <c r="B11" s="12">
        <v>38495</v>
      </c>
      <c r="C11" s="15">
        <v>37882</v>
      </c>
      <c r="D11" s="12"/>
    </row>
    <row r="12" spans="1:4" x14ac:dyDescent="0.25">
      <c r="A12" s="4" t="s">
        <v>16</v>
      </c>
      <c r="B12" s="12">
        <v>1004</v>
      </c>
      <c r="C12" s="15">
        <v>1003</v>
      </c>
      <c r="D12" s="12"/>
    </row>
    <row r="13" spans="1:4" x14ac:dyDescent="0.25">
      <c r="A13" s="4" t="s">
        <v>17</v>
      </c>
      <c r="B13" s="12">
        <v>50638</v>
      </c>
      <c r="C13" s="15">
        <v>50733</v>
      </c>
      <c r="D13" s="15">
        <v>49579</v>
      </c>
    </row>
    <row r="14" spans="1:4" s="11" customFormat="1" x14ac:dyDescent="0.25">
      <c r="A14" s="10" t="s">
        <v>18</v>
      </c>
      <c r="B14" s="13"/>
      <c r="C14" s="16">
        <v>160</v>
      </c>
      <c r="D14" s="13"/>
    </row>
    <row r="15" spans="1:4" x14ac:dyDescent="0.25">
      <c r="A15" s="2" t="s">
        <v>19</v>
      </c>
      <c r="B15" s="13"/>
      <c r="C15" s="16">
        <v>547</v>
      </c>
      <c r="D15" s="15">
        <v>42533</v>
      </c>
    </row>
    <row r="16" spans="1:4" x14ac:dyDescent="0.25">
      <c r="A16" s="8" t="s">
        <v>20</v>
      </c>
      <c r="B16" s="13">
        <v>772</v>
      </c>
      <c r="C16" s="16">
        <v>740</v>
      </c>
      <c r="D16" s="13"/>
    </row>
    <row r="17" spans="1:4" x14ac:dyDescent="0.25">
      <c r="A17" s="8" t="s">
        <v>21</v>
      </c>
      <c r="B17" s="13">
        <v>62</v>
      </c>
      <c r="C17" s="16">
        <v>52</v>
      </c>
      <c r="D17" s="13"/>
    </row>
    <row r="18" spans="1:4" x14ac:dyDescent="0.25">
      <c r="A18" s="8" t="s">
        <v>22</v>
      </c>
      <c r="B18" s="13">
        <v>5</v>
      </c>
      <c r="C18" s="16">
        <v>2</v>
      </c>
      <c r="D18" s="13"/>
    </row>
    <row r="19" spans="1:4" x14ac:dyDescent="0.25">
      <c r="A19" s="8" t="s">
        <v>23</v>
      </c>
      <c r="B19" s="13">
        <v>2757</v>
      </c>
      <c r="C19" s="16">
        <v>2739</v>
      </c>
      <c r="D19" s="13"/>
    </row>
    <row r="20" spans="1:4" x14ac:dyDescent="0.25">
      <c r="A20" s="8" t="s">
        <v>24</v>
      </c>
      <c r="B20" s="13">
        <v>204</v>
      </c>
      <c r="C20" s="16">
        <v>197</v>
      </c>
      <c r="D20" s="13"/>
    </row>
    <row r="21" spans="1:4" x14ac:dyDescent="0.25">
      <c r="A21" s="8" t="s">
        <v>25</v>
      </c>
      <c r="B21" s="14">
        <v>18</v>
      </c>
      <c r="C21" s="17">
        <v>17</v>
      </c>
      <c r="D21" s="14"/>
    </row>
    <row r="22" spans="1:4" x14ac:dyDescent="0.25">
      <c r="A22" s="9" t="s">
        <v>26</v>
      </c>
      <c r="B22" s="13"/>
      <c r="C22" s="13">
        <v>613</v>
      </c>
      <c r="D22" s="16">
        <v>590</v>
      </c>
    </row>
    <row r="23" spans="1:4" x14ac:dyDescent="0.25">
      <c r="A23" s="9" t="s">
        <v>27</v>
      </c>
      <c r="B23" s="13"/>
      <c r="C23" s="13">
        <v>818</v>
      </c>
      <c r="D23" s="13"/>
    </row>
    <row r="24" spans="1:4" x14ac:dyDescent="0.25">
      <c r="A24" s="4" t="s">
        <v>28</v>
      </c>
      <c r="B24" s="12">
        <v>88501</v>
      </c>
      <c r="C24" s="15">
        <v>103154</v>
      </c>
      <c r="D24" s="15">
        <v>320544</v>
      </c>
    </row>
    <row r="25" spans="1:4" x14ac:dyDescent="0.25">
      <c r="A25" s="4" t="s">
        <v>29</v>
      </c>
      <c r="B25" s="12">
        <v>1047</v>
      </c>
      <c r="C25" s="12">
        <v>1248</v>
      </c>
      <c r="D25" s="15">
        <v>1071</v>
      </c>
    </row>
    <row r="26" spans="1:4" x14ac:dyDescent="0.25">
      <c r="A26" s="4" t="s">
        <v>30</v>
      </c>
      <c r="B26" s="12">
        <v>1152</v>
      </c>
      <c r="C26" s="12">
        <v>1302</v>
      </c>
      <c r="D26" s="15">
        <v>872</v>
      </c>
    </row>
    <row r="27" spans="1:4" x14ac:dyDescent="0.25">
      <c r="A27" s="4" t="s">
        <v>31</v>
      </c>
      <c r="B27" s="12">
        <v>100</v>
      </c>
      <c r="C27" s="12">
        <v>122</v>
      </c>
      <c r="D27" s="15">
        <v>57</v>
      </c>
    </row>
    <row r="28" spans="1:4" x14ac:dyDescent="0.25">
      <c r="A28" s="4" t="s">
        <v>32</v>
      </c>
      <c r="B28" s="12">
        <v>3</v>
      </c>
      <c r="C28" s="12">
        <v>3</v>
      </c>
      <c r="D28" s="13"/>
    </row>
    <row r="29" spans="1:4" x14ac:dyDescent="0.25">
      <c r="A29" s="2" t="s">
        <v>33</v>
      </c>
      <c r="B29" s="13"/>
      <c r="C29" s="7"/>
      <c r="D29" s="15">
        <v>7</v>
      </c>
    </row>
    <row r="30" spans="1:4" x14ac:dyDescent="0.25">
      <c r="A30" s="2" t="s">
        <v>34</v>
      </c>
      <c r="B30" s="13"/>
      <c r="C30" s="7"/>
      <c r="D30" s="15">
        <v>24</v>
      </c>
    </row>
    <row r="31" spans="1:4" x14ac:dyDescent="0.25">
      <c r="A31" s="2" t="s">
        <v>35</v>
      </c>
      <c r="B31" s="7"/>
      <c r="C31" s="7"/>
      <c r="D31" s="6">
        <v>3</v>
      </c>
    </row>
    <row r="32" spans="1:4" x14ac:dyDescent="0.25">
      <c r="A32" s="1" t="s">
        <v>36</v>
      </c>
    </row>
    <row r="33" spans="1:4" x14ac:dyDescent="0.25">
      <c r="A33" s="1" t="s">
        <v>37</v>
      </c>
    </row>
    <row r="34" spans="1:4" x14ac:dyDescent="0.25">
      <c r="A34" s="1" t="s">
        <v>38</v>
      </c>
    </row>
    <row r="35" spans="1:4" ht="35.25" customHeight="1" x14ac:dyDescent="0.25">
      <c r="A35" s="33" t="s">
        <v>0</v>
      </c>
      <c r="B35" s="33"/>
      <c r="C35" s="33"/>
      <c r="D35" s="33"/>
    </row>
    <row r="36" spans="1:4" ht="107.25" customHeight="1" x14ac:dyDescent="0.25">
      <c r="A36" s="33" t="s">
        <v>1</v>
      </c>
      <c r="B36" s="33"/>
      <c r="C36" s="33"/>
      <c r="D36" s="33"/>
    </row>
    <row r="37" spans="1:4" ht="53.25" customHeight="1" x14ac:dyDescent="0.25">
      <c r="A37" s="33" t="s">
        <v>2</v>
      </c>
      <c r="B37" s="33"/>
      <c r="C37" s="33"/>
      <c r="D37" s="33"/>
    </row>
    <row r="38" spans="1:4" ht="57.75" customHeight="1" x14ac:dyDescent="0.25">
      <c r="A38" s="34" t="s">
        <v>3</v>
      </c>
      <c r="B38" s="33"/>
      <c r="C38" s="33"/>
      <c r="D38" s="33"/>
    </row>
    <row r="39" spans="1:4" ht="37.5" customHeight="1" x14ac:dyDescent="0.25">
      <c r="A39" s="34" t="s">
        <v>4</v>
      </c>
      <c r="B39" s="33"/>
      <c r="C39" s="33"/>
      <c r="D39" s="33"/>
    </row>
    <row r="40" spans="1:4" ht="78.75" customHeight="1" x14ac:dyDescent="0.25">
      <c r="A40" s="34" t="s">
        <v>5</v>
      </c>
      <c r="B40" s="33"/>
      <c r="C40" s="33"/>
      <c r="D40" s="33"/>
    </row>
    <row r="41" spans="1:4" ht="53.25" customHeight="1" x14ac:dyDescent="0.25">
      <c r="A41" s="35" t="s">
        <v>6</v>
      </c>
      <c r="B41" s="35"/>
      <c r="C41" s="35"/>
      <c r="D41" s="35"/>
    </row>
    <row r="42" spans="1:4" ht="59.25" customHeight="1" x14ac:dyDescent="0.25">
      <c r="A42" s="36" t="s">
        <v>7</v>
      </c>
      <c r="B42" s="36"/>
      <c r="C42" s="36"/>
      <c r="D42" s="36"/>
    </row>
  </sheetData>
  <mergeCells count="9">
    <mergeCell ref="A40:D40"/>
    <mergeCell ref="A39:D39"/>
    <mergeCell ref="A41:D41"/>
    <mergeCell ref="A42:D42"/>
    <mergeCell ref="A6:D6"/>
    <mergeCell ref="A35:D35"/>
    <mergeCell ref="A36:D36"/>
    <mergeCell ref="A37:D37"/>
    <mergeCell ref="A38:D38"/>
  </mergeCells>
  <phoneticPr fontId="8"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BBBEA-6ABB-4B9E-ADD2-1B821968323D}">
  <dimension ref="A7:D16"/>
  <sheetViews>
    <sheetView showGridLines="0" zoomScale="145" zoomScaleNormal="145" workbookViewId="0">
      <selection activeCell="A23" sqref="A23"/>
    </sheetView>
  </sheetViews>
  <sheetFormatPr baseColWidth="10" defaultColWidth="11.42578125" defaultRowHeight="15" x14ac:dyDescent="0.25"/>
  <cols>
    <col min="1" max="1" width="21.42578125" customWidth="1"/>
    <col min="2" max="3" width="17.42578125" customWidth="1"/>
  </cols>
  <sheetData>
    <row r="7" spans="1:4" ht="36.75" customHeight="1" x14ac:dyDescent="0.25">
      <c r="A7" s="37" t="s">
        <v>39</v>
      </c>
      <c r="B7" s="37"/>
      <c r="C7" s="37"/>
      <c r="D7" s="37"/>
    </row>
    <row r="8" spans="1:4" ht="20.25" customHeight="1" x14ac:dyDescent="0.25">
      <c r="A8" s="38" t="s">
        <v>40</v>
      </c>
      <c r="B8" s="38"/>
      <c r="C8" s="38"/>
      <c r="D8" s="38"/>
    </row>
    <row r="9" spans="1:4" ht="27" x14ac:dyDescent="0.25">
      <c r="A9" s="25" t="s">
        <v>41</v>
      </c>
      <c r="B9" s="25" t="s">
        <v>42</v>
      </c>
      <c r="C9" s="26" t="s">
        <v>43</v>
      </c>
      <c r="D9" s="25" t="s">
        <v>44</v>
      </c>
    </row>
    <row r="10" spans="1:4" x14ac:dyDescent="0.25">
      <c r="A10" s="22" t="s">
        <v>45</v>
      </c>
      <c r="B10" s="27">
        <v>9426</v>
      </c>
      <c r="C10" s="27">
        <v>8326</v>
      </c>
      <c r="D10" s="30">
        <f>C10/B10</f>
        <v>0.88330150647146188</v>
      </c>
    </row>
    <row r="11" spans="1:4" x14ac:dyDescent="0.25">
      <c r="A11" s="22" t="s">
        <v>46</v>
      </c>
      <c r="B11" s="27">
        <v>94758</v>
      </c>
      <c r="C11" s="27">
        <v>79682</v>
      </c>
      <c r="D11" s="30">
        <f t="shared" ref="D11:D13" si="0">C11/B11</f>
        <v>0.84089997678296291</v>
      </c>
    </row>
    <row r="12" spans="1:4" x14ac:dyDescent="0.25">
      <c r="A12" s="23" t="s">
        <v>47</v>
      </c>
      <c r="B12" s="28">
        <v>322970</v>
      </c>
      <c r="C12" s="28">
        <v>169755</v>
      </c>
      <c r="D12" s="30">
        <f t="shared" si="0"/>
        <v>0.52560609344521159</v>
      </c>
    </row>
    <row r="13" spans="1:4" x14ac:dyDescent="0.25">
      <c r="A13" s="24" t="s">
        <v>48</v>
      </c>
      <c r="B13" s="29">
        <f>SUM(B10:B12)</f>
        <v>427154</v>
      </c>
      <c r="C13" s="29">
        <v>257763</v>
      </c>
      <c r="D13" s="31">
        <f t="shared" si="0"/>
        <v>0.60344278644236038</v>
      </c>
    </row>
    <row r="14" spans="1:4" x14ac:dyDescent="0.25">
      <c r="A14" s="1" t="s">
        <v>36</v>
      </c>
      <c r="B14" s="1"/>
    </row>
    <row r="15" spans="1:4" x14ac:dyDescent="0.25">
      <c r="A15" s="1" t="s">
        <v>49</v>
      </c>
      <c r="B15" s="1"/>
    </row>
    <row r="16" spans="1:4" x14ac:dyDescent="0.25">
      <c r="A16" s="1" t="s">
        <v>50</v>
      </c>
      <c r="B16" s="1"/>
    </row>
  </sheetData>
  <mergeCells count="2">
    <mergeCell ref="A7:D7"/>
    <mergeCell ref="A8:D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Props1.xml><?xml version="1.0" encoding="utf-8"?>
<ds:datastoreItem xmlns:ds="http://schemas.openxmlformats.org/officeDocument/2006/customXml" ds:itemID="{1006A002-62E7-4007-ADFD-A25AE6A08977}"/>
</file>

<file path=customXml/itemProps2.xml><?xml version="1.0" encoding="utf-8"?>
<ds:datastoreItem xmlns:ds="http://schemas.openxmlformats.org/officeDocument/2006/customXml" ds:itemID="{1DFDB630-894D-4B85-8C1E-76A5D2FCA023}"/>
</file>

<file path=customXml/itemProps3.xml><?xml version="1.0" encoding="utf-8"?>
<ds:datastoreItem xmlns:ds="http://schemas.openxmlformats.org/officeDocument/2006/customXml" ds:itemID="{0006FDDD-1181-4FD5-AD90-4AD784128D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PUNTO 1.1</vt:lpstr>
      <vt:lpstr>PUNTO 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Jhonathan Bernardo Molina Rodriguez</dc:creator>
  <cp:keywords/>
  <dc:description/>
  <cp:lastModifiedBy>Yessica Alejandra Montenegro Galvis</cp:lastModifiedBy>
  <cp:revision/>
  <dcterms:created xsi:type="dcterms:W3CDTF">2026-02-05T18:30:12Z</dcterms:created>
  <dcterms:modified xsi:type="dcterms:W3CDTF">2026-02-06T23:00:10Z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ies>
</file>